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"/>
    </mc:Choice>
  </mc:AlternateContent>
  <bookViews>
    <workbookView xWindow="0" yWindow="0" windowWidth="25200" windowHeight="10050"/>
  </bookViews>
  <sheets>
    <sheet name="235 rekap ponudbe" sheetId="1" r:id="rId1"/>
  </sheets>
  <calcPr calcId="162913"/>
</workbook>
</file>

<file path=xl/calcChain.xml><?xml version="1.0" encoding="utf-8"?>
<calcChain xmlns="http://schemas.openxmlformats.org/spreadsheetml/2006/main">
  <c r="C43" i="1" l="1"/>
  <c r="E14" i="1" l="1"/>
  <c r="F14" i="1" s="1"/>
  <c r="D42" i="1"/>
  <c r="E42" i="1" s="1"/>
  <c r="F42" i="1" s="1"/>
  <c r="D41" i="1"/>
  <c r="E41" i="1" s="1"/>
  <c r="F41" i="1" s="1"/>
  <c r="D40" i="1"/>
  <c r="E40" i="1" s="1"/>
  <c r="F40" i="1" s="1"/>
  <c r="D39" i="1"/>
  <c r="E39" i="1" s="1"/>
  <c r="F39" i="1" s="1"/>
  <c r="D38" i="1"/>
  <c r="E38" i="1" s="1"/>
  <c r="F38" i="1" s="1"/>
  <c r="D37" i="1"/>
  <c r="E37" i="1" s="1"/>
  <c r="F37" i="1" s="1"/>
  <c r="D36" i="1"/>
  <c r="E36" i="1" s="1"/>
  <c r="F36" i="1" s="1"/>
  <c r="D35" i="1"/>
  <c r="E35" i="1" s="1"/>
  <c r="F35" i="1" s="1"/>
  <c r="D34" i="1"/>
  <c r="E34" i="1" s="1"/>
  <c r="F34" i="1" s="1"/>
  <c r="D33" i="1"/>
  <c r="E33" i="1" s="1"/>
  <c r="F33" i="1" s="1"/>
  <c r="D32" i="1"/>
  <c r="E32" i="1" s="1"/>
  <c r="F32" i="1" s="1"/>
  <c r="D31" i="1"/>
  <c r="E31" i="1" s="1"/>
  <c r="F31" i="1" s="1"/>
  <c r="D30" i="1"/>
  <c r="E30" i="1" s="1"/>
  <c r="F30" i="1" s="1"/>
  <c r="D29" i="1"/>
  <c r="E29" i="1" s="1"/>
  <c r="F29" i="1" s="1"/>
  <c r="D28" i="1"/>
  <c r="E28" i="1" s="1"/>
  <c r="F28" i="1" s="1"/>
  <c r="D27" i="1"/>
  <c r="E27" i="1" s="1"/>
  <c r="F27" i="1" s="1"/>
  <c r="D26" i="1"/>
  <c r="E26" i="1" s="1"/>
  <c r="F26" i="1" s="1"/>
  <c r="D25" i="1"/>
  <c r="E25" i="1" s="1"/>
  <c r="F25" i="1" s="1"/>
  <c r="D24" i="1"/>
  <c r="E24" i="1" s="1"/>
  <c r="F24" i="1" s="1"/>
  <c r="D23" i="1"/>
  <c r="E23" i="1" s="1"/>
  <c r="F23" i="1" s="1"/>
  <c r="D22" i="1"/>
  <c r="E22" i="1" s="1"/>
  <c r="F22" i="1" s="1"/>
  <c r="D21" i="1"/>
  <c r="E21" i="1" s="1"/>
  <c r="F21" i="1" s="1"/>
  <c r="D20" i="1"/>
  <c r="E20" i="1" s="1"/>
  <c r="F20" i="1" s="1"/>
  <c r="D19" i="1"/>
  <c r="E19" i="1" s="1"/>
  <c r="F19" i="1" s="1"/>
  <c r="D18" i="1"/>
  <c r="E18" i="1" s="1"/>
  <c r="F18" i="1" s="1"/>
  <c r="D17" i="1"/>
  <c r="E17" i="1" s="1"/>
  <c r="F17" i="1" s="1"/>
  <c r="D16" i="1"/>
  <c r="E16" i="1" s="1"/>
  <c r="F16" i="1" s="1"/>
  <c r="D15" i="1"/>
  <c r="E15" i="1" s="1"/>
  <c r="F15" i="1" l="1"/>
  <c r="E43" i="1"/>
  <c r="F43" i="1" l="1"/>
  <c r="F44" i="1" s="1"/>
</calcChain>
</file>

<file path=xl/sharedStrings.xml><?xml version="1.0" encoding="utf-8"?>
<sst xmlns="http://schemas.openxmlformats.org/spreadsheetml/2006/main" count="55" uniqueCount="55">
  <si>
    <t>številka in datum ponudbe:</t>
  </si>
  <si>
    <t>sklop</t>
  </si>
  <si>
    <t>Rok plačila: 30. dan, pri čemer začne rok plačila teči naslednji dan po uradnem prejemu listine (e-računa), na naročnikovem naslovu.</t>
  </si>
  <si>
    <t xml:space="preserve">PONUDBA SKUPAJ VREDNOST PONUJENIH SKLOPOV </t>
  </si>
  <si>
    <t>vpisati podatke iz posameznih sklopov</t>
  </si>
  <si>
    <r>
      <t xml:space="preserve">               vpis podatkov v </t>
    </r>
    <r>
      <rPr>
        <i/>
        <u/>
        <sz val="10"/>
        <rFont val="Arial"/>
        <family val="2"/>
        <charset val="238"/>
      </rPr>
      <t>obarvana polja</t>
    </r>
    <r>
      <rPr>
        <i/>
        <sz val="10"/>
        <rFont val="Arial"/>
        <family val="2"/>
        <charset val="238"/>
      </rPr>
      <t>, drugod so pri vrednostnih podatkih formule in so preračuni avtomatični</t>
    </r>
  </si>
  <si>
    <t xml:space="preserve">MORS 235/2021-ODP, ZIMSKA SLUŽBA SV </t>
  </si>
  <si>
    <t>235 POVZETEK PREDRAČUN KOMPLEKSNI  rekapitualicja sneg</t>
  </si>
  <si>
    <t>VELJAVNA PODJETNIŠKA KOLEKTIVNA POGODBA:</t>
  </si>
  <si>
    <t>navesti "DA" oziroma "NE"</t>
  </si>
  <si>
    <t>če je "DA", mora biti priložena v ponudbi</t>
  </si>
  <si>
    <t>1. sklop: VSVTO in VO Roje, Šentvid</t>
  </si>
  <si>
    <t>2. sklop: VO Kamna Gorica, Grosuplje</t>
  </si>
  <si>
    <t>3. sklop: VO Grmez, Škofljica</t>
  </si>
  <si>
    <t>4. sklop: VO Ljubljanski vrh</t>
  </si>
  <si>
    <t>5. sklop: VO Podstrmec in Brezovica, Borovnica</t>
  </si>
  <si>
    <t>6. sklop: VIC, VO Rakov hrib in Turnovše, Vrhnika</t>
  </si>
  <si>
    <t>7. sklop: VO Krim, Ig</t>
  </si>
  <si>
    <t>8. sklop: VGM in VO Kadetnica, Maribor</t>
  </si>
  <si>
    <t>9. sklop: VO Apače, Lovrenc na Dravskem polju</t>
  </si>
  <si>
    <t>10. sklop: VO Ledinekov Kogel, Hoče</t>
  </si>
  <si>
    <t>11. sklop: VO Kidričevo, Hajdina</t>
  </si>
  <si>
    <t>12. sklop: VO Boč, Podplat</t>
  </si>
  <si>
    <t>13. sklop: VVR, Slovenska Bistrica</t>
  </si>
  <si>
    <t>14. sklop: VFRS, VO Bežigrad in Pečovnik, Celje</t>
  </si>
  <si>
    <t>15. sklop: VO Zaloška Gorica, Petrovče</t>
  </si>
  <si>
    <t>16. sklop: VMS in VO Berek, Murska Sobota</t>
  </si>
  <si>
    <t>17. sklop: VO Mačkovci, Mačkovci</t>
  </si>
  <si>
    <t>18. sklop: VO Poljče, Begunje na Gorenjskem</t>
  </si>
  <si>
    <t>19. sklop: VSP, Pivka</t>
  </si>
  <si>
    <t>20. sklop: VBAČ in VO Mačkovec, Postojna</t>
  </si>
  <si>
    <t xml:space="preserve">
21. sklop: VO Poček, Postojna
</t>
  </si>
  <si>
    <t>22. sklop: VO Bloška polica, Grahovo</t>
  </si>
  <si>
    <t>23. sklop: VO Bač, Knežak</t>
  </si>
  <si>
    <t>24. sklop: VO Šentviška gora, Slap ob Idrijci</t>
  </si>
  <si>
    <t>25. sklop: VO Poganci, Novo mesto</t>
  </si>
  <si>
    <t>26. sklop: VO Trdinov vrh</t>
  </si>
  <si>
    <t>27. sklop: VO Spodnje garaže in Primoži, Kočevska Reka</t>
  </si>
  <si>
    <t>28. sklop: VBK, Bohinjska Bela</t>
  </si>
  <si>
    <t>29. sklop: VO Rudolfa Badjure Pokljuka, Zg. Gorje</t>
  </si>
  <si>
    <t>skupaj storitve sklopa - OKVIRNO za 1 sezono (1 leto)</t>
  </si>
  <si>
    <t>skupaj vrednost sklopa z DDV, v EUR, za 1 leto</t>
  </si>
  <si>
    <t>skupaj vrednost sklopa brez DDV, v EUR, za 1 leto (vnesti)</t>
  </si>
  <si>
    <t>višina DDV v % (procentu; vnesti)</t>
  </si>
  <si>
    <t>okvirna vrednost pogodbe v EUR z DDV, za 48 mes.obdobje</t>
  </si>
  <si>
    <t>skupaj ponudba:</t>
  </si>
  <si>
    <t xml:space="preserve">ponudnik-kratko in kraj: </t>
  </si>
  <si>
    <t>Vrednosti so za razpisane okvirne časovne pogostosti* 1 (ene) zimske sezone;   zimska sezona (okvirno: od 15. november do 15. marec).</t>
  </si>
  <si>
    <t xml:space="preserve">Naročnik bo z izbranim ponudnikom za posamezni sklop, za obdobje 48 mesecev od dneva veljavnosti pogodbe, sklenil pogodbo v okvirni višini, </t>
  </si>
  <si>
    <t xml:space="preserve">        kot je razvidno v stolpcu A te tabele, in enako v razpisni dokumentaciji.</t>
  </si>
  <si>
    <t>Ponudnik mora ponuditi vse razpisane pozicije v okviru sklopa.</t>
  </si>
  <si>
    <t>Cene vključuje pariteto fco: posamezne lokacije naročnika in zajemajo vse stroške za izvedbo razpisane storitve.</t>
  </si>
  <si>
    <t xml:space="preserve"> *okvirna časovna  pogostost-na 1 zimsko sezono, je navedena samo za potrebe izračuna skupne vrednosti  posameznega sklopa, za izbiro izvajalca</t>
  </si>
  <si>
    <t>skupaj vrednost  DDV, sklopa, v EUR, za 1 leto</t>
  </si>
  <si>
    <t>Dela se izvajajo na klic naročnika s prihodom izvajalca na lokacijo del najkasneje v 3 urah, razen, če v posameznem popisu ni drugače navedeno.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</si>
</sst>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S_I_T"/>
    <numFmt numFmtId="165" formatCode="#,##0.00\ _€"/>
    <numFmt numFmtId="166" formatCode="#,##0.0\ _€"/>
  </numFmts>
  <fonts count="21" x14ac:knownFonts="1">
    <font>
      <sz val="11"/>
      <color theme="1"/>
      <name val="Calibri"/>
      <family val="2"/>
      <charset val="238"/>
      <scheme val="minor"/>
    </font>
    <font>
      <i/>
      <sz val="6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6"/>
      <name val="Arial"/>
      <family val="2"/>
      <charset val="238"/>
    </font>
    <font>
      <sz val="6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u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0" xfId="0" applyFont="1" applyFill="1" applyAlignment="1" applyProtection="1">
      <alignment horizontal="left" vertical="center" wrapText="1"/>
      <protection locked="0"/>
    </xf>
    <xf numFmtId="164" fontId="7" fillId="3" borderId="0" xfId="0" applyNumberFormat="1" applyFont="1" applyFill="1" applyAlignment="1" applyProtection="1">
      <alignment horizontal="left" vertical="center"/>
      <protection locked="0"/>
    </xf>
    <xf numFmtId="165" fontId="2" fillId="0" borderId="3" xfId="0" applyNumberFormat="1" applyFont="1" applyFill="1" applyBorder="1" applyAlignment="1" applyProtection="1">
      <alignment horizontal="center" vertical="center"/>
    </xf>
    <xf numFmtId="164" fontId="7" fillId="0" borderId="0" xfId="0" applyNumberFormat="1" applyFont="1" applyFill="1" applyAlignment="1" applyProtection="1">
      <alignment horizontal="left" vertical="center"/>
      <protection locked="0"/>
    </xf>
    <xf numFmtId="0" fontId="4" fillId="0" borderId="0" xfId="0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6" fillId="4" borderId="3" xfId="0" applyNumberFormat="1" applyFont="1" applyFill="1" applyBorder="1" applyAlignment="1" applyProtection="1">
      <alignment horizontal="center" vertical="center"/>
    </xf>
    <xf numFmtId="164" fontId="11" fillId="0" borderId="0" xfId="0" applyNumberFormat="1" applyFont="1" applyFill="1" applyAlignment="1" applyProtection="1">
      <alignment horizontal="left" vertical="center"/>
      <protection locked="0"/>
    </xf>
    <xf numFmtId="165" fontId="1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3" xfId="0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 applyProtection="1">
      <alignment horizontal="center" vertical="center"/>
    </xf>
    <xf numFmtId="164" fontId="15" fillId="0" borderId="0" xfId="0" applyNumberFormat="1" applyFont="1" applyFill="1" applyAlignment="1" applyProtection="1">
      <alignment horizontal="center" vertical="center"/>
      <protection locked="0"/>
    </xf>
    <xf numFmtId="164" fontId="12" fillId="0" borderId="0" xfId="0" applyNumberFormat="1" applyFont="1" applyFill="1" applyAlignment="1" applyProtection="1">
      <alignment horizontal="left" vertical="center"/>
      <protection locked="0"/>
    </xf>
    <xf numFmtId="164" fontId="15" fillId="0" borderId="0" xfId="0" applyNumberFormat="1" applyFont="1" applyFill="1" applyAlignment="1" applyProtection="1">
      <alignment horizontal="right" vertical="center"/>
      <protection locked="0"/>
    </xf>
    <xf numFmtId="0" fontId="12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165" fontId="6" fillId="0" borderId="3" xfId="0" applyNumberFormat="1" applyFont="1" applyFill="1" applyBorder="1" applyAlignment="1" applyProtection="1">
      <alignment horizontal="center" vertical="center"/>
    </xf>
    <xf numFmtId="165" fontId="5" fillId="0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166" fontId="17" fillId="7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right" vertical="center"/>
    </xf>
    <xf numFmtId="164" fontId="19" fillId="5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65" fontId="6" fillId="4" borderId="2" xfId="0" applyNumberFormat="1" applyFont="1" applyFill="1" applyBorder="1" applyAlignment="1" applyProtection="1">
      <alignment horizontal="center" vertical="center"/>
    </xf>
    <xf numFmtId="166" fontId="17" fillId="6" borderId="2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2" xfId="0" applyNumberFormat="1" applyFont="1" applyFill="1" applyBorder="1" applyAlignment="1" applyProtection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0" applyFont="1"/>
    <xf numFmtId="0" fontId="20" fillId="0" borderId="0" xfId="1" applyFont="1" applyFill="1" applyBorder="1" applyAlignment="1" applyProtection="1">
      <alignment horizontal="left" vertic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zoomScaleNormal="100" zoomScaleSheetLayoutView="110" workbookViewId="0">
      <selection activeCell="B5" sqref="B5"/>
    </sheetView>
  </sheetViews>
  <sheetFormatPr defaultRowHeight="14.25" x14ac:dyDescent="0.25"/>
  <cols>
    <col min="1" max="1" width="15.28515625" style="11" customWidth="1"/>
    <col min="2" max="2" width="57.7109375" style="11" customWidth="1"/>
    <col min="3" max="3" width="20.5703125" style="11" customWidth="1"/>
    <col min="4" max="4" width="9" style="11" customWidth="1"/>
    <col min="5" max="5" width="16.5703125" style="11" customWidth="1"/>
    <col min="6" max="6" width="22" style="11" customWidth="1"/>
    <col min="7" max="7" width="17.5703125" style="13" customWidth="1"/>
    <col min="8" max="16384" width="9.140625" style="11"/>
  </cols>
  <sheetData>
    <row r="1" spans="1:11" ht="20.25" customHeight="1" x14ac:dyDescent="0.25">
      <c r="B1" s="14" t="s">
        <v>7</v>
      </c>
    </row>
    <row r="2" spans="1:11" ht="15" x14ac:dyDescent="0.25">
      <c r="B2" s="14" t="s">
        <v>3</v>
      </c>
    </row>
    <row r="3" spans="1:11" ht="15" x14ac:dyDescent="0.25">
      <c r="B3" s="14" t="s">
        <v>6</v>
      </c>
      <c r="E3" s="14"/>
    </row>
    <row r="4" spans="1:11" ht="23.25" customHeight="1" x14ac:dyDescent="0.25">
      <c r="B4" s="8" t="s">
        <v>5</v>
      </c>
      <c r="C4" s="10"/>
      <c r="D4" s="10"/>
      <c r="E4" s="10"/>
      <c r="F4" s="10"/>
    </row>
    <row r="5" spans="1:11" ht="27" customHeight="1" x14ac:dyDescent="0.25">
      <c r="A5" s="37" t="s">
        <v>46</v>
      </c>
      <c r="B5" s="4"/>
      <c r="C5" s="4"/>
      <c r="D5" s="4"/>
      <c r="E5" s="4"/>
      <c r="F5" s="4"/>
    </row>
    <row r="6" spans="1:11" ht="23.25" customHeight="1" x14ac:dyDescent="0.25">
      <c r="A6" s="37" t="s">
        <v>0</v>
      </c>
      <c r="B6" s="5"/>
      <c r="C6" s="5"/>
      <c r="D6" s="5"/>
      <c r="E6" s="5"/>
      <c r="F6" s="5"/>
    </row>
    <row r="7" spans="1:11" ht="15.75" customHeight="1" x14ac:dyDescent="0.25">
      <c r="B7" s="7"/>
      <c r="C7" s="7"/>
      <c r="D7" s="7"/>
      <c r="E7" s="7"/>
      <c r="F7" s="7"/>
    </row>
    <row r="8" spans="1:11" ht="23.25" customHeight="1" x14ac:dyDescent="0.25">
      <c r="B8" s="36" t="s">
        <v>8</v>
      </c>
      <c r="C8" s="7"/>
      <c r="D8" s="25" t="s">
        <v>9</v>
      </c>
      <c r="E8" s="35"/>
    </row>
    <row r="9" spans="1:11" ht="15.75" customHeight="1" x14ac:dyDescent="0.25">
      <c r="B9" s="9"/>
      <c r="D9" s="25" t="s">
        <v>10</v>
      </c>
      <c r="E9" s="25"/>
    </row>
    <row r="10" spans="1:11" ht="15.75" customHeight="1" x14ac:dyDescent="0.25">
      <c r="C10" s="7"/>
      <c r="D10" s="16"/>
      <c r="E10" s="16"/>
      <c r="F10" s="23"/>
    </row>
    <row r="11" spans="1:11" ht="23.25" customHeight="1" thickBot="1" x14ac:dyDescent="0.3">
      <c r="C11" s="34" t="s">
        <v>4</v>
      </c>
      <c r="D11" s="24"/>
      <c r="E11" s="24"/>
      <c r="F11" s="24"/>
    </row>
    <row r="12" spans="1:11" s="20" customFormat="1" ht="21.75" customHeight="1" x14ac:dyDescent="0.25">
      <c r="B12" s="44"/>
      <c r="C12" s="45"/>
      <c r="D12" s="46" t="s">
        <v>40</v>
      </c>
      <c r="E12" s="46"/>
      <c r="F12" s="47"/>
      <c r="G12" s="18"/>
    </row>
    <row r="13" spans="1:11" s="3" customFormat="1" ht="69" customHeight="1" thickBot="1" x14ac:dyDescent="0.3">
      <c r="A13" s="38" t="s">
        <v>44</v>
      </c>
      <c r="B13" s="51" t="s">
        <v>1</v>
      </c>
      <c r="C13" s="48" t="s">
        <v>42</v>
      </c>
      <c r="D13" s="49" t="s">
        <v>43</v>
      </c>
      <c r="E13" s="48" t="s">
        <v>53</v>
      </c>
      <c r="F13" s="50" t="s">
        <v>41</v>
      </c>
      <c r="G13" s="32"/>
      <c r="H13" s="11"/>
      <c r="I13" s="11"/>
      <c r="J13" s="11"/>
      <c r="K13" s="11"/>
    </row>
    <row r="14" spans="1:11" ht="21.75" customHeight="1" x14ac:dyDescent="0.25">
      <c r="A14" s="30">
        <v>30500</v>
      </c>
      <c r="B14" s="39" t="s">
        <v>11</v>
      </c>
      <c r="C14" s="40"/>
      <c r="D14" s="41"/>
      <c r="E14" s="42">
        <f>+C14*D14/100</f>
        <v>0</v>
      </c>
      <c r="F14" s="43">
        <f>+C14+E14</f>
        <v>0</v>
      </c>
      <c r="G14" s="11"/>
    </row>
    <row r="15" spans="1:11" ht="21.75" customHeight="1" x14ac:dyDescent="0.25">
      <c r="A15" s="30">
        <v>12500</v>
      </c>
      <c r="B15" s="31" t="s">
        <v>12</v>
      </c>
      <c r="C15" s="15"/>
      <c r="D15" s="33">
        <f>+$D$14</f>
        <v>0</v>
      </c>
      <c r="E15" s="29">
        <f t="shared" ref="E15:E42" si="0">+C15*D15/100</f>
        <v>0</v>
      </c>
      <c r="F15" s="6">
        <f t="shared" ref="F15:F42" si="1">+C15+E15</f>
        <v>0</v>
      </c>
      <c r="G15" s="11"/>
    </row>
    <row r="16" spans="1:11" ht="21.75" customHeight="1" x14ac:dyDescent="0.25">
      <c r="A16" s="30">
        <v>2600</v>
      </c>
      <c r="B16" s="31" t="s">
        <v>13</v>
      </c>
      <c r="C16" s="15"/>
      <c r="D16" s="33">
        <f t="shared" ref="D16:D42" si="2">+$D$14</f>
        <v>0</v>
      </c>
      <c r="E16" s="29">
        <f t="shared" si="0"/>
        <v>0</v>
      </c>
      <c r="F16" s="6">
        <f t="shared" si="1"/>
        <v>0</v>
      </c>
      <c r="G16" s="11"/>
    </row>
    <row r="17" spans="1:7" ht="21.75" customHeight="1" x14ac:dyDescent="0.25">
      <c r="A17" s="30">
        <v>28000</v>
      </c>
      <c r="B17" s="31" t="s">
        <v>14</v>
      </c>
      <c r="C17" s="15"/>
      <c r="D17" s="33">
        <f t="shared" si="2"/>
        <v>0</v>
      </c>
      <c r="E17" s="29">
        <f t="shared" si="0"/>
        <v>0</v>
      </c>
      <c r="F17" s="6">
        <f t="shared" si="1"/>
        <v>0</v>
      </c>
      <c r="G17" s="11"/>
    </row>
    <row r="18" spans="1:7" ht="21.75" customHeight="1" x14ac:dyDescent="0.25">
      <c r="A18" s="30">
        <v>8500</v>
      </c>
      <c r="B18" s="31" t="s">
        <v>15</v>
      </c>
      <c r="C18" s="15"/>
      <c r="D18" s="33">
        <f t="shared" si="2"/>
        <v>0</v>
      </c>
      <c r="E18" s="29">
        <f t="shared" si="0"/>
        <v>0</v>
      </c>
      <c r="F18" s="6">
        <f t="shared" si="1"/>
        <v>0</v>
      </c>
      <c r="G18" s="11"/>
    </row>
    <row r="19" spans="1:7" ht="21.75" customHeight="1" x14ac:dyDescent="0.25">
      <c r="A19" s="30">
        <v>56000</v>
      </c>
      <c r="B19" s="31" t="s">
        <v>16</v>
      </c>
      <c r="C19" s="15"/>
      <c r="D19" s="33">
        <f t="shared" si="2"/>
        <v>0</v>
      </c>
      <c r="E19" s="29">
        <f t="shared" si="0"/>
        <v>0</v>
      </c>
      <c r="F19" s="6">
        <f t="shared" si="1"/>
        <v>0</v>
      </c>
      <c r="G19" s="11"/>
    </row>
    <row r="20" spans="1:7" ht="21.75" customHeight="1" x14ac:dyDescent="0.25">
      <c r="A20" s="30">
        <v>28000</v>
      </c>
      <c r="B20" s="31" t="s">
        <v>17</v>
      </c>
      <c r="C20" s="15"/>
      <c r="D20" s="33">
        <f t="shared" si="2"/>
        <v>0</v>
      </c>
      <c r="E20" s="29">
        <f t="shared" si="0"/>
        <v>0</v>
      </c>
      <c r="F20" s="6">
        <f t="shared" si="1"/>
        <v>0</v>
      </c>
      <c r="G20" s="11"/>
    </row>
    <row r="21" spans="1:7" ht="21.75" customHeight="1" x14ac:dyDescent="0.25">
      <c r="A21" s="30">
        <v>115500</v>
      </c>
      <c r="B21" s="31" t="s">
        <v>18</v>
      </c>
      <c r="C21" s="15"/>
      <c r="D21" s="33">
        <f t="shared" si="2"/>
        <v>0</v>
      </c>
      <c r="E21" s="29">
        <f t="shared" si="0"/>
        <v>0</v>
      </c>
      <c r="F21" s="6">
        <f t="shared" si="1"/>
        <v>0</v>
      </c>
      <c r="G21" s="11"/>
    </row>
    <row r="22" spans="1:7" ht="21.75" customHeight="1" x14ac:dyDescent="0.25">
      <c r="A22" s="30">
        <v>4100</v>
      </c>
      <c r="B22" s="31" t="s">
        <v>19</v>
      </c>
      <c r="C22" s="15"/>
      <c r="D22" s="33">
        <f t="shared" si="2"/>
        <v>0</v>
      </c>
      <c r="E22" s="29">
        <f t="shared" si="0"/>
        <v>0</v>
      </c>
      <c r="F22" s="6">
        <f t="shared" si="1"/>
        <v>0</v>
      </c>
      <c r="G22" s="11"/>
    </row>
    <row r="23" spans="1:7" ht="21.75" customHeight="1" x14ac:dyDescent="0.25">
      <c r="A23" s="30">
        <v>14000</v>
      </c>
      <c r="B23" s="31" t="s">
        <v>20</v>
      </c>
      <c r="C23" s="15"/>
      <c r="D23" s="33">
        <f t="shared" si="2"/>
        <v>0</v>
      </c>
      <c r="E23" s="29">
        <f t="shared" si="0"/>
        <v>0</v>
      </c>
      <c r="F23" s="6">
        <f t="shared" si="1"/>
        <v>0</v>
      </c>
      <c r="G23" s="11"/>
    </row>
    <row r="24" spans="1:7" ht="21.75" customHeight="1" x14ac:dyDescent="0.25">
      <c r="A24" s="30">
        <v>26000</v>
      </c>
      <c r="B24" s="31" t="s">
        <v>21</v>
      </c>
      <c r="C24" s="15"/>
      <c r="D24" s="33">
        <f t="shared" si="2"/>
        <v>0</v>
      </c>
      <c r="E24" s="29">
        <f t="shared" si="0"/>
        <v>0</v>
      </c>
      <c r="F24" s="6">
        <f t="shared" si="1"/>
        <v>0</v>
      </c>
      <c r="G24" s="11"/>
    </row>
    <row r="25" spans="1:7" ht="21.75" customHeight="1" x14ac:dyDescent="0.25">
      <c r="A25" s="30">
        <v>56500</v>
      </c>
      <c r="B25" s="31" t="s">
        <v>22</v>
      </c>
      <c r="C25" s="15"/>
      <c r="D25" s="33">
        <f t="shared" si="2"/>
        <v>0</v>
      </c>
      <c r="E25" s="29">
        <f t="shared" si="0"/>
        <v>0</v>
      </c>
      <c r="F25" s="6">
        <f t="shared" si="1"/>
        <v>0</v>
      </c>
      <c r="G25" s="11"/>
    </row>
    <row r="26" spans="1:7" ht="21.75" customHeight="1" x14ac:dyDescent="0.25">
      <c r="A26" s="30">
        <v>10100</v>
      </c>
      <c r="B26" s="31" t="s">
        <v>23</v>
      </c>
      <c r="C26" s="15"/>
      <c r="D26" s="33">
        <f t="shared" si="2"/>
        <v>0</v>
      </c>
      <c r="E26" s="29">
        <f t="shared" si="0"/>
        <v>0</v>
      </c>
      <c r="F26" s="6">
        <f t="shared" si="1"/>
        <v>0</v>
      </c>
      <c r="G26" s="11"/>
    </row>
    <row r="27" spans="1:7" ht="21.75" customHeight="1" x14ac:dyDescent="0.25">
      <c r="A27" s="30">
        <v>46500</v>
      </c>
      <c r="B27" s="31" t="s">
        <v>24</v>
      </c>
      <c r="C27" s="15"/>
      <c r="D27" s="33">
        <f t="shared" si="2"/>
        <v>0</v>
      </c>
      <c r="E27" s="29">
        <f t="shared" si="0"/>
        <v>0</v>
      </c>
      <c r="F27" s="6">
        <f t="shared" si="1"/>
        <v>0</v>
      </c>
      <c r="G27" s="11"/>
    </row>
    <row r="28" spans="1:7" ht="21.75" customHeight="1" x14ac:dyDescent="0.25">
      <c r="A28" s="30">
        <v>12200</v>
      </c>
      <c r="B28" s="31" t="s">
        <v>25</v>
      </c>
      <c r="C28" s="15"/>
      <c r="D28" s="33">
        <f t="shared" si="2"/>
        <v>0</v>
      </c>
      <c r="E28" s="29">
        <f t="shared" si="0"/>
        <v>0</v>
      </c>
      <c r="F28" s="6">
        <f t="shared" si="1"/>
        <v>0</v>
      </c>
      <c r="G28" s="11"/>
    </row>
    <row r="29" spans="1:7" ht="21.75" customHeight="1" x14ac:dyDescent="0.25">
      <c r="A29" s="30">
        <v>22000</v>
      </c>
      <c r="B29" s="31" t="s">
        <v>26</v>
      </c>
      <c r="C29" s="15"/>
      <c r="D29" s="33">
        <f t="shared" si="2"/>
        <v>0</v>
      </c>
      <c r="E29" s="29">
        <f t="shared" si="0"/>
        <v>0</v>
      </c>
      <c r="F29" s="6">
        <f t="shared" si="1"/>
        <v>0</v>
      </c>
      <c r="G29" s="11"/>
    </row>
    <row r="30" spans="1:7" ht="21.75" customHeight="1" x14ac:dyDescent="0.25">
      <c r="A30" s="30">
        <v>6000</v>
      </c>
      <c r="B30" s="31" t="s">
        <v>27</v>
      </c>
      <c r="C30" s="15"/>
      <c r="D30" s="33">
        <f t="shared" si="2"/>
        <v>0</v>
      </c>
      <c r="E30" s="29">
        <f t="shared" si="0"/>
        <v>0</v>
      </c>
      <c r="F30" s="6">
        <f t="shared" si="1"/>
        <v>0</v>
      </c>
      <c r="G30" s="11"/>
    </row>
    <row r="31" spans="1:7" ht="21.75" customHeight="1" x14ac:dyDescent="0.25">
      <c r="A31" s="30">
        <v>11200</v>
      </c>
      <c r="B31" s="31" t="s">
        <v>28</v>
      </c>
      <c r="C31" s="15"/>
      <c r="D31" s="33">
        <f t="shared" si="2"/>
        <v>0</v>
      </c>
      <c r="E31" s="29">
        <f t="shared" si="0"/>
        <v>0</v>
      </c>
      <c r="F31" s="6">
        <f t="shared" si="1"/>
        <v>0</v>
      </c>
      <c r="G31" s="11"/>
    </row>
    <row r="32" spans="1:7" ht="21.75" customHeight="1" x14ac:dyDescent="0.25">
      <c r="A32" s="30">
        <v>85000</v>
      </c>
      <c r="B32" s="31" t="s">
        <v>29</v>
      </c>
      <c r="C32" s="15"/>
      <c r="D32" s="33">
        <f t="shared" si="2"/>
        <v>0</v>
      </c>
      <c r="E32" s="29">
        <f t="shared" si="0"/>
        <v>0</v>
      </c>
      <c r="F32" s="6">
        <f t="shared" si="1"/>
        <v>0</v>
      </c>
      <c r="G32" s="11"/>
    </row>
    <row r="33" spans="1:7" ht="21.75" customHeight="1" x14ac:dyDescent="0.25">
      <c r="A33" s="30">
        <v>72000</v>
      </c>
      <c r="B33" s="31" t="s">
        <v>30</v>
      </c>
      <c r="C33" s="15"/>
      <c r="D33" s="33">
        <f t="shared" si="2"/>
        <v>0</v>
      </c>
      <c r="E33" s="29">
        <f t="shared" si="0"/>
        <v>0</v>
      </c>
      <c r="F33" s="6">
        <f t="shared" si="1"/>
        <v>0</v>
      </c>
      <c r="G33" s="11"/>
    </row>
    <row r="34" spans="1:7" ht="21.75" customHeight="1" x14ac:dyDescent="0.25">
      <c r="A34" s="30">
        <v>42000</v>
      </c>
      <c r="B34" s="31" t="s">
        <v>31</v>
      </c>
      <c r="C34" s="15"/>
      <c r="D34" s="33">
        <f t="shared" si="2"/>
        <v>0</v>
      </c>
      <c r="E34" s="29">
        <f t="shared" si="0"/>
        <v>0</v>
      </c>
      <c r="F34" s="6">
        <f t="shared" si="1"/>
        <v>0</v>
      </c>
      <c r="G34" s="11"/>
    </row>
    <row r="35" spans="1:7" ht="21.75" customHeight="1" x14ac:dyDescent="0.25">
      <c r="A35" s="30">
        <v>8200</v>
      </c>
      <c r="B35" s="31" t="s">
        <v>32</v>
      </c>
      <c r="C35" s="15"/>
      <c r="D35" s="33">
        <f t="shared" si="2"/>
        <v>0</v>
      </c>
      <c r="E35" s="29">
        <f t="shared" si="0"/>
        <v>0</v>
      </c>
      <c r="F35" s="6">
        <f t="shared" si="1"/>
        <v>0</v>
      </c>
      <c r="G35" s="11"/>
    </row>
    <row r="36" spans="1:7" ht="21.75" customHeight="1" x14ac:dyDescent="0.25">
      <c r="A36" s="30">
        <v>10300</v>
      </c>
      <c r="B36" s="31" t="s">
        <v>33</v>
      </c>
      <c r="C36" s="15"/>
      <c r="D36" s="33">
        <f t="shared" si="2"/>
        <v>0</v>
      </c>
      <c r="E36" s="29">
        <f t="shared" si="0"/>
        <v>0</v>
      </c>
      <c r="F36" s="6">
        <f t="shared" si="1"/>
        <v>0</v>
      </c>
      <c r="G36" s="11"/>
    </row>
    <row r="37" spans="1:7" ht="21.75" customHeight="1" x14ac:dyDescent="0.25">
      <c r="A37" s="30">
        <v>6300</v>
      </c>
      <c r="B37" s="31" t="s">
        <v>34</v>
      </c>
      <c r="C37" s="15"/>
      <c r="D37" s="33">
        <f t="shared" si="2"/>
        <v>0</v>
      </c>
      <c r="E37" s="29">
        <f t="shared" si="0"/>
        <v>0</v>
      </c>
      <c r="F37" s="6">
        <f t="shared" si="1"/>
        <v>0</v>
      </c>
      <c r="G37" s="11"/>
    </row>
    <row r="38" spans="1:7" ht="21.75" customHeight="1" x14ac:dyDescent="0.25">
      <c r="A38" s="30">
        <v>49000</v>
      </c>
      <c r="B38" s="31" t="s">
        <v>35</v>
      </c>
      <c r="C38" s="15"/>
      <c r="D38" s="33">
        <f t="shared" si="2"/>
        <v>0</v>
      </c>
      <c r="E38" s="29">
        <f t="shared" si="0"/>
        <v>0</v>
      </c>
      <c r="F38" s="6">
        <f t="shared" si="1"/>
        <v>0</v>
      </c>
      <c r="G38" s="11"/>
    </row>
    <row r="39" spans="1:7" ht="21.75" customHeight="1" x14ac:dyDescent="0.25">
      <c r="A39" s="30">
        <v>8500</v>
      </c>
      <c r="B39" s="31" t="s">
        <v>36</v>
      </c>
      <c r="C39" s="15"/>
      <c r="D39" s="33">
        <f t="shared" si="2"/>
        <v>0</v>
      </c>
      <c r="E39" s="29">
        <f t="shared" si="0"/>
        <v>0</v>
      </c>
      <c r="F39" s="6">
        <f t="shared" si="1"/>
        <v>0</v>
      </c>
      <c r="G39" s="11"/>
    </row>
    <row r="40" spans="1:7" ht="21.75" customHeight="1" x14ac:dyDescent="0.25">
      <c r="A40" s="30">
        <v>18300</v>
      </c>
      <c r="B40" s="31" t="s">
        <v>37</v>
      </c>
      <c r="C40" s="15"/>
      <c r="D40" s="33">
        <f t="shared" si="2"/>
        <v>0</v>
      </c>
      <c r="E40" s="29">
        <f t="shared" si="0"/>
        <v>0</v>
      </c>
      <c r="F40" s="6">
        <f t="shared" si="1"/>
        <v>0</v>
      </c>
      <c r="G40" s="11"/>
    </row>
    <row r="41" spans="1:7" ht="21.75" customHeight="1" x14ac:dyDescent="0.25">
      <c r="A41" s="30">
        <v>52000</v>
      </c>
      <c r="B41" s="31" t="s">
        <v>38</v>
      </c>
      <c r="C41" s="15"/>
      <c r="D41" s="33">
        <f t="shared" si="2"/>
        <v>0</v>
      </c>
      <c r="E41" s="29">
        <f t="shared" si="0"/>
        <v>0</v>
      </c>
      <c r="F41" s="6">
        <f t="shared" si="1"/>
        <v>0</v>
      </c>
      <c r="G41" s="11"/>
    </row>
    <row r="42" spans="1:7" ht="21.75" customHeight="1" x14ac:dyDescent="0.25">
      <c r="A42" s="30">
        <v>207000</v>
      </c>
      <c r="B42" s="31" t="s">
        <v>39</v>
      </c>
      <c r="C42" s="15"/>
      <c r="D42" s="33">
        <f t="shared" si="2"/>
        <v>0</v>
      </c>
      <c r="E42" s="29">
        <f t="shared" si="0"/>
        <v>0</v>
      </c>
      <c r="F42" s="6">
        <f t="shared" si="1"/>
        <v>0</v>
      </c>
      <c r="G42" s="11"/>
    </row>
    <row r="43" spans="1:7" s="19" customFormat="1" ht="20.25" customHeight="1" x14ac:dyDescent="0.25">
      <c r="A43" s="11"/>
      <c r="B43" s="21" t="s">
        <v>45</v>
      </c>
      <c r="C43" s="22">
        <f>SUM(C14:C42)</f>
        <v>0</v>
      </c>
      <c r="D43" s="22"/>
      <c r="E43" s="22">
        <f>SUM(E14:E42)</f>
        <v>0</v>
      </c>
      <c r="F43" s="22">
        <f>SUM(F14:F42)</f>
        <v>0</v>
      </c>
      <c r="G43" s="26"/>
    </row>
    <row r="44" spans="1:7" s="27" customFormat="1" ht="12.75" customHeight="1" x14ac:dyDescent="0.25">
      <c r="C44" s="28"/>
      <c r="D44" s="2"/>
      <c r="E44" s="2"/>
      <c r="F44" s="17">
        <f>+F43-E43-C43</f>
        <v>0</v>
      </c>
      <c r="G44" s="1"/>
    </row>
    <row r="45" spans="1:7" x14ac:dyDescent="0.25">
      <c r="A45" s="52" t="s">
        <v>47</v>
      </c>
      <c r="G45" s="12"/>
    </row>
    <row r="46" spans="1:7" x14ac:dyDescent="0.25">
      <c r="A46" s="56" t="s">
        <v>52</v>
      </c>
    </row>
    <row r="47" spans="1:7" x14ac:dyDescent="0.25">
      <c r="A47" s="52" t="s">
        <v>48</v>
      </c>
      <c r="C47" s="10"/>
      <c r="D47" s="10"/>
      <c r="E47" s="10"/>
      <c r="F47" s="10"/>
    </row>
    <row r="48" spans="1:7" x14ac:dyDescent="0.25">
      <c r="A48" s="52" t="s">
        <v>49</v>
      </c>
      <c r="C48" s="10"/>
      <c r="D48" s="10"/>
      <c r="E48" s="10"/>
      <c r="F48" s="10"/>
    </row>
    <row r="49" spans="1:1" x14ac:dyDescent="0.25">
      <c r="A49" s="53" t="s">
        <v>50</v>
      </c>
    </row>
    <row r="50" spans="1:1" x14ac:dyDescent="0.25">
      <c r="A50" s="53" t="s">
        <v>51</v>
      </c>
    </row>
    <row r="51" spans="1:1" x14ac:dyDescent="0.25">
      <c r="A51" s="54" t="s">
        <v>54</v>
      </c>
    </row>
    <row r="52" spans="1:1" x14ac:dyDescent="0.2">
      <c r="A52" s="55" t="s">
        <v>2</v>
      </c>
    </row>
  </sheetData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Header xml:space="preserve">&amp;C
</oddHeader>
    <oddFooter>&amp;Lizpis:  &amp;D
&amp;C&amp;F
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235 rekap ponudbe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2021-09-24T07:34:20Z</cp:lastPrinted>
  <dcterms:created xsi:type="dcterms:W3CDTF">2019-09-16T09:54:21Z</dcterms:created>
  <dcterms:modified xsi:type="dcterms:W3CDTF">2021-09-28T12:06:34Z</dcterms:modified>
</cp:coreProperties>
</file>